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Sheet1!$A$1:$J$22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<sst xmlns="http://schemas.openxmlformats.org/spreadsheetml/2006/main" count="85" uniqueCount="67">
  <si>
    <t xml:space="preserve"> 项目支出绩效自评表 </t>
  </si>
  <si>
    <t>（2023年度）</t>
  </si>
  <si>
    <t>项目名称</t>
  </si>
  <si>
    <t>道路扬尘污染状况监测评估</t>
  </si>
  <si>
    <t>主管部门</t>
  </si>
  <si>
    <t>北京市生态环境局</t>
  </si>
  <si>
    <t>实施单位</t>
  </si>
  <si>
    <t>北京市生态环境局机关</t>
  </si>
  <si>
    <t>项目负责人</t>
  </si>
  <si>
    <t>刘超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</si>
  <si>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</si>
  <si>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</si>
  <si>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</si>
  <si>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</si>
  <si>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</si>
  <si>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</si>
  <si>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</si>
  <si>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</si>
  <si>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</si>
  <si>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</si>
  <si>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</si>
  <si>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>上年结转资金</t>
  </si>
  <si>
    <t>其他资金</t>
  </si>
  <si>
    <t>年度总体目标</t>
  </si>
  <si>
    <t>预期目标</t>
  </si>
  <si>
    <t>实际完成情况</t>
  </si>
  <si>
    <t>合同周期内，一是逐月对北京市16个区及北京经济技术开发区平原地区不少于270个街道（乡镇），不少于1900条道路进行道路尘负荷监测评估；二是逐月对全市不同行业施工工地（场站）出口两侧各100米道路进行道路尘负荷抽测评估，每月抽测数量不少于550个。</t>
  </si>
  <si>
    <t>逐月开展道路扬尘污染状况监测评估，每月监测270余个街道（乡镇）1900余条道路，550余个施工工地（场站）出口两侧100米道路尘负荷，逐月编制监测评估报告，完成预期目标。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</si>
  <si>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</si>
  <si>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</si>
  <si>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</si>
  <si>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</si>
  <si>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</si>
  <si>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</si>
  <si>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</si>
  <si>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</si>
  <si>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质量指标</t>
  </si>
  <si>
    <t>报告验收合格率</t>
  </si>
  <si>
    <t>=100%</t>
  </si>
  <si>
    <t>&gt;95%</t>
  </si>
  <si>
    <t>进一步加强数据审核工作，及时更新完善数据库，对监测点位准确性、道路归属地进行复核。</t>
  </si>
  <si>
    <t>时效指标</t>
  </si>
  <si>
    <t>按时间进度完成</t>
  </si>
  <si>
    <t>=12月</t>
  </si>
  <si>
    <t>12月</t>
  </si>
  <si>
    <t>数量指标</t>
  </si>
  <si>
    <t>报告完成数量</t>
  </si>
  <si>
    <t>=12份</t>
  </si>
  <si>
    <t>12份</t>
  </si>
  <si>
    <t>成本指标</t>
  </si>
  <si>
    <t>经济成本指标</t>
  </si>
  <si>
    <t>根据项目内容制定预算，项目预算控制总数</t>
  </si>
  <si>
    <t>≤708.587万元</t>
  </si>
  <si>
    <t>708万元</t>
  </si>
  <si>
    <t>效益指标</t>
  </si>
  <si>
    <t>可持续影响指标</t>
  </si>
  <si>
    <t>道路扬尘走航监测覆盖全市平原地区街乡镇，通过监测评估结果提升道路扬尘精细化管理水平，可实现长期评估和考核机制。</t>
  </si>
  <si>
    <t>优</t>
  </si>
  <si>
    <t>生态效益指标</t>
  </si>
  <si>
    <t>通过开展道路尘负荷监测，为北京市扬尘管控工作提供道路扬尘污染监测评估基础数据，为道路扬尘管理提供技术支撑，减少道路扬尘污染。</t>
  </si>
  <si>
    <t>满意度指标</t>
  </si>
  <si>
    <t>服务对象满意度指标</t>
  </si>
  <si>
    <t>服务对象满意度</t>
  </si>
  <si>
    <t>≥95%</t>
  </si>
  <si>
    <t>总分</t>
  </si>
  <si>
    <t>注：1.得分一档最高不能超过该指标分值上限。
    2.定量指标若为正向指标，则得分计算方法应用全年实际值 （B）/年度指标值（A）*该指标分值；若定量指标为反向指标，则得分计算方法应用年度指标值（A）/全年实际值（B）*该指标 分值。若年初指标值设定偏低，则得分计算方法应用（全年实际 值（B）一年度指标值（A））/年度指标值（A）*100%。若计算 结果在200%-300%（含200%）区间，则按照该指标分值的10%扣分；计算结果在300%-500%（含300%）区间，则按照该指标分值 的20%扣分；计算结果高于500%（含500%）,则按照该指标分值 的30%扣分。
    3.请在“偏差原因分析及改进措施”中说明偏离目标、不能完成目标的原因及拟采取的措施。
    4.90（含）-100分为优、80（含）-90分为良、60（含）- 80分为中、60分以下为差。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</si>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</sst>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.0_ "/>
  </numFmts>
  <fonts count="27">
    <font>
      <sz val="11"/>
      <color theme="1"/>
      <name val="等线"/>
      <charset val="134"/>
      <scheme val="minor"/>
    </font>
    <font>
      <sz val="16"/>
      <name val="方正小标宋简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0.5"/>
      <color theme="1"/>
      <name val="Times New Roman"/>
      <charset val="134"/>
    </font>
    <font>
      <sz val="11"/>
      <name val="等线"/>
      <charset val="134"/>
      <scheme val="minor"/>
    </font>
    <font>
      <b/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4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/>
    </xf>
    <xf numFmtId="2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Alignment="1">
      <alignment horizontal="justify" vertical="center"/>
    </xf>
    <xf numFmtId="0" fontId="6" fillId="0" borderId="0" xfId="0" applyFont="1"/>
    <xf numFmtId="10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178" fontId="6" fillId="0" borderId="0" xfId="0" applyNumberFormat="1" applyFont="1"/>
    <xf numFmtId="177" fontId="3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view="pageBreakPreview" zoomScale="70" zoomScaleNormal="100" workbookViewId="0">
      <selection activeCell="A3" sqref="A3:C3"/>
    </sheetView>
  </sheetViews>
  <sheetFormatPr defaultColWidth="9" defaultRowHeight="36.95" customHeight="1"/>
  <cols>
    <col min="2" max="2" width="9.88333333333333" customWidth="1"/>
    <col min="3" max="3" width="11.8833333333333" customWidth="1"/>
    <col min="4" max="4" width="18.275" customWidth="1"/>
    <col min="5" max="6" width="11.6083333333333" customWidth="1"/>
    <col min="7" max="7" width="10.8833333333333" customWidth="1"/>
    <col min="8" max="8" width="11.1166666666667" customWidth="1"/>
    <col min="9" max="9" width="9.36666666666667" customWidth="1"/>
    <col min="10" max="10" width="15.3666666666667" style="1" customWidth="1"/>
  </cols>
  <sheetData>
    <row r="1" ht="26.1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6"/>
    </row>
    <row r="2" ht="32.1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26"/>
    </row>
    <row r="3" ht="20.1" customHeight="1" spans="1:11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  <c r="K3" s="26"/>
    </row>
    <row r="4" ht="20.1" customHeight="1" spans="1:11">
      <c r="A4" s="4" t="s">
        <v>4</v>
      </c>
      <c r="B4" s="4"/>
      <c r="C4" s="4"/>
      <c r="D4" s="4" t="s">
        <v>5</v>
      </c>
      <c r="E4" s="4"/>
      <c r="F4" s="4"/>
      <c r="G4" s="4" t="s">
        <v>6</v>
      </c>
      <c r="H4" s="4" t="s">
        <v>7</v>
      </c>
      <c r="I4" s="4"/>
      <c r="J4" s="4"/>
      <c r="K4" s="26"/>
    </row>
    <row r="5" ht="20.1" customHeight="1" spans="1:11">
      <c r="A5" s="5" t="s">
        <v>8</v>
      </c>
      <c r="B5" s="6"/>
      <c r="C5" s="7"/>
      <c r="D5" s="5" t="s">
        <v>9</v>
      </c>
      <c r="E5" s="6"/>
      <c r="F5" s="7"/>
      <c r="G5" s="4" t="s">
        <v>10</v>
      </c>
      <c r="H5" s="5">
        <v>68717286</v>
      </c>
      <c r="I5" s="6"/>
      <c r="J5" s="7"/>
      <c r="K5" s="26"/>
    </row>
    <row r="6" customHeight="1" spans="1:11">
      <c r="A6" s="8" t="s">
        <v>11</v>
      </c>
      <c r="B6" s="8"/>
      <c r="C6" s="8"/>
      <c r="D6" s="4"/>
      <c r="E6" s="8" t="s">
        <v>12</v>
      </c>
      <c r="F6" s="9" t="s">
        <v>13</v>
      </c>
      <c r="G6" s="8" t="s">
        <v>14</v>
      </c>
      <c r="H6" s="8" t="s">
        <v>15</v>
      </c>
      <c r="I6" s="8" t="s">
        <v>16</v>
      </c>
      <c r="J6" s="4" t="s">
        <v>17</v>
      </c>
      <c r="K6" s="26"/>
    </row>
    <row r="7" ht="20.1" customHeight="1" spans="1:11">
      <c r="A7" s="8"/>
      <c r="B7" s="8"/>
      <c r="C7" s="8"/>
      <c r="D7" s="8" t="s">
        <v>18</v>
      </c>
      <c r="E7" s="10">
        <f t="shared" ref="E7:G7" si="0">SUM(E8:E10)</f>
        <v>708.587</v>
      </c>
      <c r="F7" s="10">
        <f t="shared" si="0"/>
        <v>708</v>
      </c>
      <c r="G7" s="10">
        <f t="shared" si="0"/>
        <v>708</v>
      </c>
      <c r="H7" s="4">
        <v>10</v>
      </c>
      <c r="I7" s="27">
        <f>G7/F7</f>
        <v>1</v>
      </c>
      <c r="J7" s="20">
        <f>H7*I7</f>
        <v>10</v>
      </c>
      <c r="K7" s="26"/>
    </row>
    <row r="8" ht="20.1" customHeight="1" spans="1:11">
      <c r="A8" s="8"/>
      <c r="B8" s="8"/>
      <c r="C8" s="8"/>
      <c r="D8" s="8" t="s">
        <v>19</v>
      </c>
      <c r="E8" s="10">
        <v>708.587</v>
      </c>
      <c r="F8" s="10">
        <v>708</v>
      </c>
      <c r="G8" s="10">
        <v>708</v>
      </c>
      <c r="H8" s="4" t="s">
        <v>20</v>
      </c>
      <c r="I8" s="27">
        <f>G8/F8</f>
        <v>1</v>
      </c>
      <c r="J8" s="8" t="s">
        <v>20</v>
      </c>
      <c r="K8" s="26"/>
    </row>
    <row r="9" ht="20.1" customHeight="1" spans="1:11">
      <c r="A9" s="8"/>
      <c r="B9" s="8"/>
      <c r="C9" s="8"/>
      <c r="D9" s="8" t="s">
        <v>21</v>
      </c>
      <c r="E9" s="8" t="s">
        <v>20</v>
      </c>
      <c r="F9" s="8" t="s">
        <v>20</v>
      </c>
      <c r="G9" s="8" t="s">
        <v>20</v>
      </c>
      <c r="H9" s="4" t="s">
        <v>20</v>
      </c>
      <c r="I9" s="27" t="s">
        <v>20</v>
      </c>
      <c r="J9" s="8" t="s">
        <v>20</v>
      </c>
      <c r="K9" s="26"/>
    </row>
    <row r="10" ht="20.1" customHeight="1" spans="1:11">
      <c r="A10" s="8"/>
      <c r="B10" s="8"/>
      <c r="C10" s="8"/>
      <c r="D10" s="8" t="s">
        <v>22</v>
      </c>
      <c r="E10" s="8" t="s">
        <v>20</v>
      </c>
      <c r="F10" s="8" t="s">
        <v>20</v>
      </c>
      <c r="G10" s="8" t="s">
        <v>20</v>
      </c>
      <c r="H10" s="4" t="s">
        <v>20</v>
      </c>
      <c r="I10" s="8" t="s">
        <v>20</v>
      </c>
      <c r="J10" s="8" t="s">
        <v>20</v>
      </c>
      <c r="K10" s="26"/>
    </row>
    <row r="11" ht="20.1" customHeight="1" spans="1:11">
      <c r="A11" s="11" t="s">
        <v>23</v>
      </c>
      <c r="B11" s="12" t="s">
        <v>24</v>
      </c>
      <c r="C11" s="13"/>
      <c r="D11" s="13"/>
      <c r="E11" s="13"/>
      <c r="F11" s="14"/>
      <c r="G11" s="5" t="s">
        <v>25</v>
      </c>
      <c r="H11" s="6"/>
      <c r="I11" s="6"/>
      <c r="J11" s="7"/>
      <c r="K11" s="26"/>
    </row>
    <row r="12" ht="104.1" customHeight="1" spans="1:11">
      <c r="A12" s="15"/>
      <c r="B12" s="16" t="s">
        <v>26</v>
      </c>
      <c r="C12" s="16"/>
      <c r="D12" s="16"/>
      <c r="E12" s="16"/>
      <c r="F12" s="16"/>
      <c r="G12" s="16" t="s">
        <v>27</v>
      </c>
      <c r="H12" s="16"/>
      <c r="I12" s="16"/>
      <c r="J12" s="16"/>
      <c r="K12" s="26"/>
    </row>
    <row r="13" ht="30" customHeight="1" spans="1:11">
      <c r="A13" s="17" t="s">
        <v>28</v>
      </c>
      <c r="B13" s="8" t="s">
        <v>29</v>
      </c>
      <c r="C13" s="4" t="s">
        <v>30</v>
      </c>
      <c r="D13" s="4" t="s">
        <v>31</v>
      </c>
      <c r="E13" s="4" t="s">
        <v>32</v>
      </c>
      <c r="F13" s="4"/>
      <c r="G13" s="8" t="s">
        <v>33</v>
      </c>
      <c r="H13" s="8" t="s">
        <v>15</v>
      </c>
      <c r="I13" s="8" t="s">
        <v>17</v>
      </c>
      <c r="J13" s="8" t="s">
        <v>34</v>
      </c>
      <c r="K13" s="26"/>
    </row>
    <row r="14" ht="87" customHeight="1" spans="1:11">
      <c r="A14" s="17"/>
      <c r="B14" s="8" t="s">
        <v>35</v>
      </c>
      <c r="C14" s="8" t="s">
        <v>36</v>
      </c>
      <c r="D14" s="8" t="s">
        <v>37</v>
      </c>
      <c r="E14" s="33" t="s">
        <v>38</v>
      </c>
      <c r="F14" s="8"/>
      <c r="G14" s="8" t="s">
        <v>39</v>
      </c>
      <c r="H14" s="18">
        <v>20</v>
      </c>
      <c r="I14" s="28">
        <v>19</v>
      </c>
      <c r="J14" s="8" t="s">
        <v>40</v>
      </c>
      <c r="K14" s="29"/>
    </row>
    <row r="15" ht="31" customHeight="1" spans="1:11">
      <c r="A15" s="17"/>
      <c r="B15" s="8"/>
      <c r="C15" s="8" t="s">
        <v>41</v>
      </c>
      <c r="D15" s="8" t="s">
        <v>42</v>
      </c>
      <c r="E15" s="34" t="s">
        <v>43</v>
      </c>
      <c r="F15" s="4"/>
      <c r="G15" s="8" t="s">
        <v>44</v>
      </c>
      <c r="H15" s="18">
        <v>20</v>
      </c>
      <c r="I15" s="28">
        <v>20</v>
      </c>
      <c r="J15" s="4"/>
      <c r="K15" s="26"/>
    </row>
    <row r="16" ht="31" customHeight="1" spans="1:11">
      <c r="A16" s="17"/>
      <c r="B16" s="8"/>
      <c r="C16" s="8" t="s">
        <v>45</v>
      </c>
      <c r="D16" s="8" t="s">
        <v>46</v>
      </c>
      <c r="E16" s="34" t="s">
        <v>47</v>
      </c>
      <c r="F16" s="4"/>
      <c r="G16" s="8" t="s">
        <v>48</v>
      </c>
      <c r="H16" s="18">
        <v>20</v>
      </c>
      <c r="I16" s="28">
        <v>20</v>
      </c>
      <c r="J16" s="8"/>
      <c r="K16" s="26"/>
    </row>
    <row r="17" ht="48" customHeight="1" spans="1:11">
      <c r="A17" s="17"/>
      <c r="B17" s="8" t="s">
        <v>49</v>
      </c>
      <c r="C17" s="8" t="s">
        <v>50</v>
      </c>
      <c r="D17" s="8" t="s">
        <v>51</v>
      </c>
      <c r="E17" s="4" t="s">
        <v>52</v>
      </c>
      <c r="F17" s="4"/>
      <c r="G17" s="8" t="s">
        <v>53</v>
      </c>
      <c r="H17" s="18">
        <v>5</v>
      </c>
      <c r="I17" s="28">
        <v>5</v>
      </c>
      <c r="J17" s="4"/>
      <c r="K17" s="26"/>
    </row>
    <row r="18" ht="89" customHeight="1" spans="1:11">
      <c r="A18" s="17"/>
      <c r="B18" s="11" t="s">
        <v>54</v>
      </c>
      <c r="C18" s="8" t="s">
        <v>55</v>
      </c>
      <c r="D18" s="8" t="s">
        <v>56</v>
      </c>
      <c r="E18" s="4" t="s">
        <v>57</v>
      </c>
      <c r="F18" s="4"/>
      <c r="G18" s="4" t="s">
        <v>57</v>
      </c>
      <c r="H18" s="18">
        <v>10</v>
      </c>
      <c r="I18" s="28">
        <v>10</v>
      </c>
      <c r="J18" s="8"/>
      <c r="K18" s="26"/>
    </row>
    <row r="19" ht="97" customHeight="1" spans="1:11">
      <c r="A19" s="17"/>
      <c r="B19" s="15"/>
      <c r="C19" s="8" t="s">
        <v>58</v>
      </c>
      <c r="D19" s="8" t="s">
        <v>59</v>
      </c>
      <c r="E19" s="4" t="s">
        <v>57</v>
      </c>
      <c r="F19" s="4"/>
      <c r="G19" s="8" t="s">
        <v>57</v>
      </c>
      <c r="H19" s="18">
        <v>10</v>
      </c>
      <c r="I19" s="28">
        <v>10</v>
      </c>
      <c r="J19" s="4"/>
      <c r="K19" s="26"/>
    </row>
    <row r="20" ht="41" customHeight="1" spans="1:11">
      <c r="A20" s="17"/>
      <c r="B20" s="8" t="s">
        <v>60</v>
      </c>
      <c r="C20" s="8" t="s">
        <v>61</v>
      </c>
      <c r="D20" s="8" t="s">
        <v>62</v>
      </c>
      <c r="E20" s="4" t="s">
        <v>63</v>
      </c>
      <c r="F20" s="4"/>
      <c r="G20" s="19">
        <v>1</v>
      </c>
      <c r="H20" s="20">
        <v>5</v>
      </c>
      <c r="I20" s="28">
        <v>5</v>
      </c>
      <c r="J20" s="4"/>
      <c r="K20" s="26"/>
    </row>
    <row r="21" customHeight="1" spans="1:11">
      <c r="A21" s="4" t="s">
        <v>64</v>
      </c>
      <c r="B21" s="4"/>
      <c r="C21" s="4"/>
      <c r="D21" s="4"/>
      <c r="E21" s="4"/>
      <c r="F21" s="4"/>
      <c r="G21" s="4"/>
      <c r="H21" s="21">
        <f>SUM(H14:H20)+10</f>
        <v>100</v>
      </c>
      <c r="I21" s="30">
        <f>SUM(I14:I20)+J7</f>
        <v>99</v>
      </c>
      <c r="J21" s="31"/>
      <c r="K21" s="26"/>
    </row>
    <row r="22" ht="114.95" customHeight="1" spans="1:11">
      <c r="A22" s="22" t="s">
        <v>65</v>
      </c>
      <c r="B22" s="23"/>
      <c r="C22" s="23"/>
      <c r="D22" s="23"/>
      <c r="E22" s="23"/>
      <c r="F22" s="23"/>
      <c r="G22" s="23"/>
      <c r="H22" s="23"/>
      <c r="I22" s="23"/>
      <c r="J22" s="9"/>
      <c r="K22" s="26"/>
    </row>
    <row r="23" customHeight="1" spans="1:11">
      <c r="A23" s="24" t="s">
        <v>66</v>
      </c>
      <c r="B23" s="24"/>
      <c r="C23" s="24"/>
      <c r="D23" s="24"/>
      <c r="E23" s="24"/>
      <c r="F23" s="24"/>
      <c r="G23" s="24"/>
      <c r="H23" s="24"/>
      <c r="I23" s="24"/>
      <c r="J23" s="32"/>
      <c r="K23" s="26"/>
    </row>
    <row r="24" customHeight="1" spans="1:1">
      <c r="A24" s="25"/>
    </row>
  </sheetData>
  <mergeCells count="30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F11"/>
    <mergeCell ref="G11:J11"/>
    <mergeCell ref="B12:F12"/>
    <mergeCell ref="G12:J12"/>
    <mergeCell ref="E13:F13"/>
    <mergeCell ref="E14:F14"/>
    <mergeCell ref="E15:F15"/>
    <mergeCell ref="E16:F16"/>
    <mergeCell ref="E17:F17"/>
    <mergeCell ref="E18:F18"/>
    <mergeCell ref="E19:F19"/>
    <mergeCell ref="E20:F20"/>
    <mergeCell ref="A21:G21"/>
    <mergeCell ref="A22:J22"/>
    <mergeCell ref="A23:J23"/>
    <mergeCell ref="A11:A12"/>
    <mergeCell ref="A13:A20"/>
    <mergeCell ref="B14:B16"/>
    <mergeCell ref="B18:B19"/>
    <mergeCell ref="A6:C10"/>
  </mergeCells>
  <printOptions horizontalCentered="1"/>
  <pageMargins left="0.700694444444445" right="0.700694444444445" top="0.751388888888889" bottom="0.751388888888889" header="0.298611111111111" footer="0.298611111111111"/>
  <pageSetup paperSize="9" scale="68" orientation="portrait"/>
  <headerFooter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moment。</cp:lastModifiedBy>
  <dcterms:created xsi:type="dcterms:W3CDTF">2015-06-06T10:19:00Z</dcterms:created>
  <cp:lastPrinted>2023-05-16T21:19:00Z</cp:lastPrinted>
  <dcterms:modified xsi:type="dcterms:W3CDTF">2024-05-14T07:21:58Z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78731887AD778534EBFC3966C468AD12</vt:lpwstr>
  </property>
</Properties>
</file>